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2UTLBC\UTLBC Annexures\"/>
    </mc:Choice>
  </mc:AlternateContent>
  <xr:revisionPtr revIDLastSave="0" documentId="8_{20718EAC-A84B-46BA-8FCD-A388DCD14F3C}" xr6:coauthVersionLast="47" xr6:coauthVersionMax="47" xr10:uidLastSave="{00000000-0000-0000-0000-000000000000}"/>
  <bookViews>
    <workbookView xWindow="-120" yWindow="-120" windowWidth="20730" windowHeight="11160" xr2:uid="{980324F7-FDB5-414B-89B4-72C3F60EAF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" i="1" l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M12" i="1"/>
  <c r="L12" i="1"/>
  <c r="K12" i="1"/>
  <c r="J12" i="1"/>
</calcChain>
</file>

<file path=xl/sharedStrings.xml><?xml version="1.0" encoding="utf-8"?>
<sst xmlns="http://schemas.openxmlformats.org/spreadsheetml/2006/main" count="75" uniqueCount="65">
  <si>
    <t>ACP OUTSTANDING IN THE STATE OF CHANDIGARH</t>
  </si>
  <si>
    <t>Selected Year - 2023</t>
  </si>
  <si>
    <t>Selected Quarter - 1stAPRIL-30thJUNE</t>
  </si>
  <si>
    <t>Annexure 18.2</t>
  </si>
  <si>
    <t>Bankname</t>
  </si>
  <si>
    <t>Education</t>
  </si>
  <si>
    <t>Housing</t>
  </si>
  <si>
    <t>Education (NPS)</t>
  </si>
  <si>
    <t>Housing (NPS)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</si>
  <si>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</si>
  <si>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</si>
  <si>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</si>
  <si>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</si>
  <si>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</si>
  <si>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</si>
  <si>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</si>
  <si>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</si>
  <si>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</si>
  <si>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</si>
  <si>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</si>
  <si>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</si>
  <si>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</si>
  <si>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</si>
  <si>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</si>
  <si>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</si>
  <si>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</si>
  <si>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</si>
  <si>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</si>
  <si>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</si>
  <si>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</si>
  <si>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</si>
  <si>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</si>
  <si>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</si>
  <si>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</si>
  <si>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</si>
  <si>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</si>
  <si>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</si>
  <si>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</si>
  <si>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</si>
  <si>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</si>
  <si>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</si>
  <si>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</si>
  <si>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</si>
  <si>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</si>
  <si>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</si>
  <si>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</si>
  <si>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</si>
  <si>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</si>
  <si>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</si>
  <si>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</si>
  <si>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</si>
  <si>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</si>
  <si>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</si>
  <si>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</si>
  <si>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</si>
  <si>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</si>
  <si>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</si>
  <si>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</si>
  <si>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</si>
  <si>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Priority Sector</t>
  </si>
  <si>
    <t xml:space="preserve">Total  Housing </t>
  </si>
  <si>
    <t>Total Education</t>
  </si>
  <si>
    <t xml:space="preserve">Annexure 18.1 </t>
  </si>
  <si>
    <t>Non-Priority</t>
  </si>
  <si>
    <t>In Lacs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</si>
</sst>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333333"/>
      <name val="Arial"/>
      <family val="2"/>
    </font>
    <font>
      <b/>
      <sz val="12"/>
      <color rgb="FF333333"/>
      <name val="Arial"/>
      <family val="2"/>
    </font>
    <font>
      <sz val="12"/>
      <color rgb="FF000000"/>
      <name val="Arial"/>
      <family val="2"/>
    </font>
    <font>
      <sz val="9"/>
      <color rgb="FF333333"/>
      <name val="Arial"/>
      <family val="2"/>
    </font>
    <font>
      <b/>
      <sz val="14"/>
      <color theme="1"/>
      <name val="Calibri"/>
      <family val="2"/>
      <scheme val="minor"/>
    </font>
    <font>
      <sz val="14"/>
      <color rgb="FF333333"/>
      <name val="Arial"/>
      <family val="2"/>
    </font>
    <font>
      <b/>
      <sz val="14"/>
      <color rgb="FF333333"/>
      <name val="Arial"/>
      <family val="2"/>
    </font>
    <font>
      <b/>
      <sz val="12"/>
      <color rgb="FF000000"/>
      <name val="Arial"/>
      <family val="2"/>
    </font>
    <font>
      <b/>
      <sz val="11"/>
      <color rgb="FF333333"/>
      <name val="Arial"/>
      <family val="2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/>
    </xf>
    <xf numFmtId="0" fontId="4" fillId="0" borderId="0" xfId="0" applyFont="1"/>
    <xf numFmtId="0" fontId="5" fillId="2" borderId="0" xfId="0" applyFont="1" applyFill="1" applyAlignment="1">
      <alignment horizontal="left"/>
    </xf>
    <xf numFmtId="0" fontId="6" fillId="0" borderId="0" xfId="0" applyFont="1" applyAlignment="1">
      <alignment horizontal="center"/>
    </xf>
    <xf numFmtId="0" fontId="1" fillId="5" borderId="3" xfId="0" applyFont="1" applyFill="1" applyBorder="1"/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6" fillId="0" borderId="3" xfId="0" applyFont="1" applyBorder="1"/>
    <xf numFmtId="0" fontId="8" fillId="2" borderId="1" xfId="0" applyFont="1" applyFill="1" applyBorder="1" applyAlignment="1">
      <alignment horizontal="right"/>
    </xf>
    <xf numFmtId="0" fontId="8" fillId="4" borderId="1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left"/>
    </xf>
    <xf numFmtId="49" fontId="8" fillId="2" borderId="0" xfId="0" applyNumberFormat="1" applyFont="1" applyFill="1" applyAlignment="1">
      <alignment horizontal="left"/>
    </xf>
    <xf numFmtId="0" fontId="9" fillId="0" borderId="0" xfId="0" applyFont="1"/>
    <xf numFmtId="49" fontId="10" fillId="3" borderId="1" xfId="0" applyNumberFormat="1" applyFont="1" applyFill="1" applyBorder="1" applyAlignment="1">
      <alignment horizontal="left"/>
    </xf>
    <xf numFmtId="49" fontId="10" fillId="3" borderId="1" xfId="0" applyNumberFormat="1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 wrapText="1"/>
    </xf>
    <xf numFmtId="49" fontId="10" fillId="3" borderId="2" xfId="0" applyNumberFormat="1" applyFont="1" applyFill="1" applyBorder="1" applyAlignment="1">
      <alignment horizontal="center" wrapText="1"/>
    </xf>
    <xf numFmtId="49" fontId="10" fillId="3" borderId="4" xfId="0" applyNumberFormat="1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9" xfId="0" applyFont="1" applyBorder="1" applyAlignment="1">
      <alignment horizontal="center"/>
    </xf>
    <xf numFmtId="49" fontId="8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49" fontId="8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right"/>
    </xf>
    <xf numFmtId="0" fontId="7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C3BE2-C396-4214-8C4C-251294959E74}">
  <sheetPr>
    <pageSetUpPr fitToPage="1"/>
  </sheetPr>
  <dimension ref="A1:M63"/>
  <sheetViews>
    <sheetView tabSelected="1" workbookViewId="0">
      <selection sqref="A1:M62"/>
    </sheetView>
  </sheetViews>
  <sheetFormatPr defaultColWidth="22.7109375" defaultRowHeight="15.75" x14ac:dyDescent="0.25"/>
  <cols>
    <col min="1" max="1" width="30.5703125" style="21" customWidth="1"/>
    <col min="2" max="2" width="11.140625" style="8" customWidth="1"/>
    <col min="3" max="3" width="19.42578125" style="8" customWidth="1"/>
    <col min="4" max="4" width="16.28515625" style="8" customWidth="1"/>
    <col min="5" max="5" width="16.7109375" style="8" customWidth="1"/>
    <col min="6" max="6" width="15.28515625" style="8" customWidth="1"/>
    <col min="7" max="7" width="15.85546875" style="8" customWidth="1"/>
    <col min="8" max="8" width="13" style="8" customWidth="1"/>
    <col min="9" max="9" width="14.140625" style="8" customWidth="1"/>
    <col min="10" max="10" width="14" bestFit="1" customWidth="1"/>
    <col min="11" max="11" width="10.85546875" customWidth="1"/>
    <col min="12" max="12" width="14.7109375" bestFit="1" customWidth="1"/>
    <col min="13" max="13" width="11" customWidth="1"/>
    <col min="14" max="16384" width="22.7109375" style="8"/>
  </cols>
  <sheetData>
    <row r="1" spans="1:13" s="1" customFormat="1" ht="18" x14ac:dyDescent="0.25">
      <c r="A1" s="31" t="s">
        <v>0</v>
      </c>
      <c r="B1" s="32"/>
      <c r="C1" s="33"/>
      <c r="D1" s="32"/>
      <c r="E1" s="32"/>
      <c r="J1"/>
      <c r="K1"/>
      <c r="L1"/>
      <c r="M1" s="9"/>
    </row>
    <row r="2" spans="1:13" s="1" customFormat="1" ht="18" x14ac:dyDescent="0.25">
      <c r="A2" s="33"/>
      <c r="B2" s="32"/>
      <c r="C2" s="32"/>
      <c r="D2" s="32"/>
      <c r="E2" s="32"/>
      <c r="J2"/>
      <c r="K2"/>
      <c r="L2"/>
      <c r="M2" s="9"/>
    </row>
    <row r="3" spans="1:13" s="1" customFormat="1" ht="18.75" x14ac:dyDescent="0.3">
      <c r="A3" s="34" t="s">
        <v>1</v>
      </c>
      <c r="B3" s="32"/>
      <c r="C3" s="32"/>
      <c r="D3" s="32"/>
      <c r="E3" s="32"/>
      <c r="J3"/>
      <c r="K3" s="10" t="s">
        <v>62</v>
      </c>
      <c r="L3" s="10"/>
      <c r="M3" s="9"/>
    </row>
    <row r="4" spans="1:13" s="1" customFormat="1" ht="18.75" x14ac:dyDescent="0.3">
      <c r="A4" s="33"/>
      <c r="B4" s="32"/>
      <c r="C4" s="32"/>
      <c r="D4" s="32"/>
      <c r="E4" s="32"/>
      <c r="J4"/>
      <c r="K4" s="10" t="s">
        <v>3</v>
      </c>
      <c r="L4" s="10"/>
      <c r="M4" s="9"/>
    </row>
    <row r="5" spans="1:13" s="1" customFormat="1" ht="18" x14ac:dyDescent="0.25">
      <c r="A5" s="31" t="s">
        <v>2</v>
      </c>
      <c r="B5" s="32"/>
      <c r="C5" s="32"/>
      <c r="D5" s="32"/>
      <c r="E5" s="32"/>
      <c r="J5"/>
      <c r="K5"/>
      <c r="L5"/>
      <c r="M5" s="9"/>
    </row>
    <row r="6" spans="1:13" s="1" customFormat="1" ht="18" x14ac:dyDescent="0.25">
      <c r="A6" s="33"/>
      <c r="B6" s="35"/>
      <c r="C6" s="36"/>
      <c r="D6" s="35"/>
      <c r="E6" s="32"/>
      <c r="J6"/>
      <c r="K6" s="29" t="s">
        <v>64</v>
      </c>
      <c r="L6" s="29"/>
      <c r="M6" s="9"/>
    </row>
    <row r="7" spans="1:13" s="1" customFormat="1" ht="18" x14ac:dyDescent="0.25">
      <c r="A7" s="33"/>
      <c r="B7" s="32"/>
      <c r="C7" s="32"/>
      <c r="D7" s="32"/>
      <c r="E7" s="32"/>
      <c r="J7"/>
      <c r="K7" s="30"/>
      <c r="L7" s="30"/>
      <c r="M7" s="9"/>
    </row>
    <row r="8" spans="1:13" s="1" customFormat="1" x14ac:dyDescent="0.25">
      <c r="A8" s="22" t="s">
        <v>4</v>
      </c>
      <c r="B8" s="23" t="s">
        <v>59</v>
      </c>
      <c r="C8" s="23"/>
      <c r="D8" s="23"/>
      <c r="E8" s="23"/>
      <c r="F8" s="23" t="s">
        <v>63</v>
      </c>
      <c r="G8" s="23"/>
      <c r="H8" s="23"/>
      <c r="I8" s="23"/>
      <c r="J8" s="11"/>
      <c r="K8" s="11"/>
      <c r="L8" s="11"/>
      <c r="M8" s="11"/>
    </row>
    <row r="9" spans="1:13" s="1" customFormat="1" x14ac:dyDescent="0.25">
      <c r="A9" s="22"/>
      <c r="B9" s="23"/>
      <c r="C9" s="23"/>
      <c r="D9" s="23"/>
      <c r="E9" s="23"/>
      <c r="F9" s="23"/>
      <c r="G9" s="23"/>
      <c r="H9" s="23"/>
      <c r="I9" s="23"/>
      <c r="J9" s="11"/>
      <c r="K9" s="11"/>
      <c r="L9" s="11"/>
      <c r="M9" s="11"/>
    </row>
    <row r="10" spans="1:13" s="3" customFormat="1" x14ac:dyDescent="0.25">
      <c r="A10" s="22"/>
      <c r="B10" s="24" t="s">
        <v>5</v>
      </c>
      <c r="C10" s="24"/>
      <c r="D10" s="24" t="s">
        <v>6</v>
      </c>
      <c r="E10" s="24"/>
      <c r="F10" s="25" t="s">
        <v>7</v>
      </c>
      <c r="G10" s="26"/>
      <c r="H10" s="24" t="s">
        <v>8</v>
      </c>
      <c r="I10" s="24"/>
      <c r="J10" s="12" t="s">
        <v>60</v>
      </c>
      <c r="K10" s="13"/>
      <c r="L10" s="14" t="s">
        <v>61</v>
      </c>
      <c r="M10" s="15"/>
    </row>
    <row r="11" spans="1:13" s="1" customFormat="1" x14ac:dyDescent="0.25">
      <c r="A11" s="22"/>
      <c r="B11" s="27" t="s">
        <v>9</v>
      </c>
      <c r="C11" s="27" t="s">
        <v>10</v>
      </c>
      <c r="D11" s="27" t="s">
        <v>9</v>
      </c>
      <c r="E11" s="27" t="s">
        <v>10</v>
      </c>
      <c r="F11" s="27" t="s">
        <v>9</v>
      </c>
      <c r="G11" s="27" t="s">
        <v>10</v>
      </c>
      <c r="H11" s="27" t="s">
        <v>9</v>
      </c>
      <c r="I11" s="27" t="s">
        <v>10</v>
      </c>
      <c r="J11" s="28" t="s">
        <v>9</v>
      </c>
      <c r="K11" s="28" t="s">
        <v>10</v>
      </c>
      <c r="L11" s="28" t="s">
        <v>9</v>
      </c>
      <c r="M11" s="28" t="s">
        <v>10</v>
      </c>
    </row>
    <row r="12" spans="1:13" s="1" customFormat="1" ht="18.75" x14ac:dyDescent="0.3">
      <c r="A12" s="5" t="s">
        <v>11</v>
      </c>
      <c r="B12" s="17">
        <v>125</v>
      </c>
      <c r="C12" s="17">
        <v>600.02689859999998</v>
      </c>
      <c r="D12" s="17">
        <v>228</v>
      </c>
      <c r="E12" s="17">
        <v>2067.0650363999998</v>
      </c>
      <c r="F12" s="17">
        <v>42</v>
      </c>
      <c r="G12" s="17">
        <v>899.9767415</v>
      </c>
      <c r="H12" s="17">
        <v>621</v>
      </c>
      <c r="I12" s="17">
        <v>26481.065358200001</v>
      </c>
      <c r="J12" s="16">
        <f>SUM(H12,D12)</f>
        <v>849</v>
      </c>
      <c r="K12" s="16">
        <f>SUM(I12,E12)</f>
        <v>28548.130394600001</v>
      </c>
      <c r="L12" s="16">
        <f>SUM(F12,B12)</f>
        <v>167</v>
      </c>
      <c r="M12" s="17">
        <f>SUM(G12,C12)</f>
        <v>1500.0036401</v>
      </c>
    </row>
    <row r="13" spans="1:13" s="1" customFormat="1" ht="18.75" x14ac:dyDescent="0.3">
      <c r="A13" s="5" t="s">
        <v>12</v>
      </c>
      <c r="B13" s="17">
        <v>48</v>
      </c>
      <c r="C13" s="17">
        <v>173.3051012</v>
      </c>
      <c r="D13" s="17">
        <v>395</v>
      </c>
      <c r="E13" s="17">
        <v>4042.1763194999999</v>
      </c>
      <c r="F13" s="17">
        <v>11</v>
      </c>
      <c r="G13" s="17">
        <v>157.8450315</v>
      </c>
      <c r="H13" s="17">
        <v>483</v>
      </c>
      <c r="I13" s="17">
        <v>20689.329926800001</v>
      </c>
      <c r="J13" s="16">
        <f t="shared" ref="J13:J62" si="0">SUM(H13,D13)</f>
        <v>878</v>
      </c>
      <c r="K13" s="16">
        <f t="shared" ref="K13:K62" si="1">SUM(I13,E13)</f>
        <v>24731.506246299999</v>
      </c>
      <c r="L13" s="16">
        <f t="shared" ref="L13:L62" si="2">SUM(F13,B13)</f>
        <v>59</v>
      </c>
      <c r="M13" s="17">
        <f t="shared" ref="M13:M62" si="3">SUM(G13,C13)</f>
        <v>331.15013269999997</v>
      </c>
    </row>
    <row r="14" spans="1:13" s="1" customFormat="1" ht="18.75" x14ac:dyDescent="0.3">
      <c r="A14" s="5" t="s">
        <v>13</v>
      </c>
      <c r="B14" s="17">
        <v>26</v>
      </c>
      <c r="C14" s="17">
        <v>146.11329000000001</v>
      </c>
      <c r="D14" s="17">
        <v>233</v>
      </c>
      <c r="E14" s="17">
        <v>2598.1312699999999</v>
      </c>
      <c r="F14" s="17">
        <v>15</v>
      </c>
      <c r="G14" s="17">
        <v>216.50955999999999</v>
      </c>
      <c r="H14" s="17">
        <v>453</v>
      </c>
      <c r="I14" s="17">
        <v>21440.30485</v>
      </c>
      <c r="J14" s="16">
        <f t="shared" si="0"/>
        <v>686</v>
      </c>
      <c r="K14" s="16">
        <f t="shared" si="1"/>
        <v>24038.436119999998</v>
      </c>
      <c r="L14" s="16">
        <f t="shared" si="2"/>
        <v>41</v>
      </c>
      <c r="M14" s="17">
        <f t="shared" si="3"/>
        <v>362.62284999999997</v>
      </c>
    </row>
    <row r="15" spans="1:13" s="1" customFormat="1" ht="18.75" x14ac:dyDescent="0.3">
      <c r="A15" s="5" t="s">
        <v>14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1514</v>
      </c>
      <c r="I15" s="17">
        <v>8234.8019623</v>
      </c>
      <c r="J15" s="16">
        <f t="shared" si="0"/>
        <v>1514</v>
      </c>
      <c r="K15" s="16">
        <f t="shared" si="1"/>
        <v>8234.8019623</v>
      </c>
      <c r="L15" s="16">
        <f t="shared" si="2"/>
        <v>0</v>
      </c>
      <c r="M15" s="17">
        <f t="shared" si="3"/>
        <v>0</v>
      </c>
    </row>
    <row r="16" spans="1:13" s="1" customFormat="1" ht="18.75" x14ac:dyDescent="0.3">
      <c r="A16" s="5" t="s">
        <v>15</v>
      </c>
      <c r="B16" s="17">
        <v>148</v>
      </c>
      <c r="C16" s="17">
        <v>1078.7714093</v>
      </c>
      <c r="D16" s="17">
        <v>313</v>
      </c>
      <c r="E16" s="17">
        <v>3130.0843270999999</v>
      </c>
      <c r="F16" s="17">
        <v>3</v>
      </c>
      <c r="G16" s="17">
        <v>31.353930699999999</v>
      </c>
      <c r="H16" s="17">
        <v>84</v>
      </c>
      <c r="I16" s="17">
        <v>1509.8816213</v>
      </c>
      <c r="J16" s="16">
        <f t="shared" si="0"/>
        <v>397</v>
      </c>
      <c r="K16" s="16">
        <f t="shared" si="1"/>
        <v>4639.9659484000003</v>
      </c>
      <c r="L16" s="16">
        <f t="shared" si="2"/>
        <v>151</v>
      </c>
      <c r="M16" s="17">
        <f t="shared" si="3"/>
        <v>1110.1253400000001</v>
      </c>
    </row>
    <row r="17" spans="1:13" s="1" customFormat="1" ht="18.75" x14ac:dyDescent="0.3">
      <c r="A17" s="5" t="s">
        <v>16</v>
      </c>
      <c r="B17" s="17">
        <v>50</v>
      </c>
      <c r="C17" s="17">
        <v>378.95035250000001</v>
      </c>
      <c r="D17" s="17">
        <v>189</v>
      </c>
      <c r="E17" s="17">
        <v>1885.7080748999999</v>
      </c>
      <c r="F17" s="17">
        <v>9</v>
      </c>
      <c r="G17" s="17">
        <v>119.5196665</v>
      </c>
      <c r="H17" s="17">
        <v>1057</v>
      </c>
      <c r="I17" s="17">
        <v>26319.2999652</v>
      </c>
      <c r="J17" s="16">
        <f t="shared" si="0"/>
        <v>1246</v>
      </c>
      <c r="K17" s="16">
        <f t="shared" si="1"/>
        <v>28205.008040100001</v>
      </c>
      <c r="L17" s="16">
        <f t="shared" si="2"/>
        <v>59</v>
      </c>
      <c r="M17" s="17">
        <f t="shared" si="3"/>
        <v>498.47001899999998</v>
      </c>
    </row>
    <row r="18" spans="1:13" s="1" customFormat="1" ht="18.75" x14ac:dyDescent="0.3">
      <c r="A18" s="5" t="s">
        <v>17</v>
      </c>
      <c r="B18" s="17">
        <v>176</v>
      </c>
      <c r="C18" s="17">
        <v>2094.1438545999999</v>
      </c>
      <c r="D18" s="17">
        <v>0</v>
      </c>
      <c r="E18" s="17">
        <v>0</v>
      </c>
      <c r="F18" s="17">
        <v>105</v>
      </c>
      <c r="G18" s="17">
        <v>235.29436899999999</v>
      </c>
      <c r="H18" s="17">
        <v>846</v>
      </c>
      <c r="I18" s="17">
        <v>50131.459958500003</v>
      </c>
      <c r="J18" s="16">
        <f t="shared" si="0"/>
        <v>846</v>
      </c>
      <c r="K18" s="16">
        <f t="shared" si="1"/>
        <v>50131.459958500003</v>
      </c>
      <c r="L18" s="16">
        <f t="shared" si="2"/>
        <v>281</v>
      </c>
      <c r="M18" s="17">
        <f t="shared" si="3"/>
        <v>2329.4382236000001</v>
      </c>
    </row>
    <row r="19" spans="1:13" s="1" customFormat="1" ht="18.75" x14ac:dyDescent="0.3">
      <c r="A19" s="5" t="s">
        <v>18</v>
      </c>
      <c r="B19" s="17">
        <v>496</v>
      </c>
      <c r="C19" s="17">
        <v>3363.7770039000002</v>
      </c>
      <c r="D19" s="17">
        <v>1004</v>
      </c>
      <c r="E19" s="17">
        <v>8220.6883479999997</v>
      </c>
      <c r="F19" s="17">
        <v>84</v>
      </c>
      <c r="G19" s="17">
        <v>1404.9597145</v>
      </c>
      <c r="H19" s="17">
        <v>3044</v>
      </c>
      <c r="I19" s="17">
        <v>91334.297011899995</v>
      </c>
      <c r="J19" s="16">
        <f t="shared" si="0"/>
        <v>4048</v>
      </c>
      <c r="K19" s="16">
        <f t="shared" si="1"/>
        <v>99554.985359899991</v>
      </c>
      <c r="L19" s="16">
        <f t="shared" si="2"/>
        <v>580</v>
      </c>
      <c r="M19" s="17">
        <f t="shared" si="3"/>
        <v>4768.7367184000004</v>
      </c>
    </row>
    <row r="20" spans="1:13" s="1" customFormat="1" ht="18.75" x14ac:dyDescent="0.3">
      <c r="A20" s="5" t="s">
        <v>19</v>
      </c>
      <c r="B20" s="17">
        <v>111</v>
      </c>
      <c r="C20" s="17">
        <v>621.39989000000003</v>
      </c>
      <c r="D20" s="17">
        <v>686</v>
      </c>
      <c r="E20" s="17">
        <v>4414.0705600000001</v>
      </c>
      <c r="F20" s="17">
        <v>29</v>
      </c>
      <c r="G20" s="17">
        <v>463.48232999999999</v>
      </c>
      <c r="H20" s="17">
        <v>846</v>
      </c>
      <c r="I20" s="17">
        <v>21093.455859999998</v>
      </c>
      <c r="J20" s="16">
        <f t="shared" si="0"/>
        <v>1532</v>
      </c>
      <c r="K20" s="16">
        <f t="shared" si="1"/>
        <v>25507.526419999998</v>
      </c>
      <c r="L20" s="16">
        <f t="shared" si="2"/>
        <v>140</v>
      </c>
      <c r="M20" s="17">
        <f t="shared" si="3"/>
        <v>1084.88222</v>
      </c>
    </row>
    <row r="21" spans="1:13" s="1" customFormat="1" ht="18.75" x14ac:dyDescent="0.3">
      <c r="A21" s="5" t="s">
        <v>20</v>
      </c>
      <c r="B21" s="17">
        <v>1121</v>
      </c>
      <c r="C21" s="17">
        <v>6078.0000251000001</v>
      </c>
      <c r="D21" s="17">
        <v>4171</v>
      </c>
      <c r="E21" s="17">
        <v>42127.875748099999</v>
      </c>
      <c r="F21" s="17">
        <v>136</v>
      </c>
      <c r="G21" s="17">
        <v>4523.5754016999999</v>
      </c>
      <c r="H21" s="17">
        <v>14534</v>
      </c>
      <c r="I21" s="17">
        <v>284488.83976609999</v>
      </c>
      <c r="J21" s="16">
        <f t="shared" si="0"/>
        <v>18705</v>
      </c>
      <c r="K21" s="16">
        <f t="shared" si="1"/>
        <v>326616.71551419998</v>
      </c>
      <c r="L21" s="16">
        <f t="shared" si="2"/>
        <v>1257</v>
      </c>
      <c r="M21" s="17">
        <f t="shared" si="3"/>
        <v>10601.5754268</v>
      </c>
    </row>
    <row r="22" spans="1:13" s="1" customFormat="1" ht="18.75" x14ac:dyDescent="0.3">
      <c r="A22" s="5" t="s">
        <v>21</v>
      </c>
      <c r="B22" s="17">
        <v>46</v>
      </c>
      <c r="C22" s="17">
        <v>244.72860990000001</v>
      </c>
      <c r="D22" s="17">
        <v>256</v>
      </c>
      <c r="E22" s="17">
        <v>2320.1042161999999</v>
      </c>
      <c r="F22" s="17">
        <v>2</v>
      </c>
      <c r="G22" s="17">
        <v>19.470581800000001</v>
      </c>
      <c r="H22" s="17">
        <v>338</v>
      </c>
      <c r="I22" s="17">
        <v>11257.567868</v>
      </c>
      <c r="J22" s="16">
        <f t="shared" si="0"/>
        <v>594</v>
      </c>
      <c r="K22" s="16">
        <f t="shared" si="1"/>
        <v>13577.6720842</v>
      </c>
      <c r="L22" s="16">
        <f t="shared" si="2"/>
        <v>48</v>
      </c>
      <c r="M22" s="17">
        <f t="shared" si="3"/>
        <v>264.19919170000003</v>
      </c>
    </row>
    <row r="23" spans="1:13" s="1" customFormat="1" ht="18.75" x14ac:dyDescent="0.3">
      <c r="A23" s="5" t="s">
        <v>22</v>
      </c>
      <c r="B23" s="17">
        <v>174</v>
      </c>
      <c r="C23" s="17">
        <v>782.5146651</v>
      </c>
      <c r="D23" s="17">
        <v>1157</v>
      </c>
      <c r="E23" s="17">
        <v>10885.306503199999</v>
      </c>
      <c r="F23" s="17">
        <v>279</v>
      </c>
      <c r="G23" s="17">
        <v>2454.9190677000001</v>
      </c>
      <c r="H23" s="17">
        <v>2025</v>
      </c>
      <c r="I23" s="17">
        <v>51720.577228399998</v>
      </c>
      <c r="J23" s="16">
        <f t="shared" si="0"/>
        <v>3182</v>
      </c>
      <c r="K23" s="16">
        <f t="shared" si="1"/>
        <v>62605.883731599999</v>
      </c>
      <c r="L23" s="16">
        <f t="shared" si="2"/>
        <v>453</v>
      </c>
      <c r="M23" s="17">
        <f t="shared" si="3"/>
        <v>3237.4337328000001</v>
      </c>
    </row>
    <row r="24" spans="1:13" s="1" customFormat="1" ht="18.75" x14ac:dyDescent="0.3">
      <c r="A24" s="4" t="s">
        <v>23</v>
      </c>
      <c r="B24" s="18">
        <v>2521</v>
      </c>
      <c r="C24" s="18">
        <v>15561.731100200001</v>
      </c>
      <c r="D24" s="18">
        <v>8632</v>
      </c>
      <c r="E24" s="18">
        <v>81691.210403399993</v>
      </c>
      <c r="F24" s="18">
        <v>715</v>
      </c>
      <c r="G24" s="18">
        <v>10526.906394899999</v>
      </c>
      <c r="H24" s="18">
        <v>25845</v>
      </c>
      <c r="I24" s="18">
        <v>614700.88137670001</v>
      </c>
      <c r="J24" s="16">
        <f t="shared" si="0"/>
        <v>34477</v>
      </c>
      <c r="K24" s="16">
        <f t="shared" si="1"/>
        <v>696392.09178010002</v>
      </c>
      <c r="L24" s="16">
        <f t="shared" si="2"/>
        <v>3236</v>
      </c>
      <c r="M24" s="17">
        <f t="shared" si="3"/>
        <v>26088.6374951</v>
      </c>
    </row>
    <row r="25" spans="1:13" s="1" customFormat="1" ht="18.75" x14ac:dyDescent="0.3">
      <c r="A25" s="5" t="s">
        <v>24</v>
      </c>
      <c r="B25" s="17">
        <v>103</v>
      </c>
      <c r="C25" s="17">
        <v>548.89477079999995</v>
      </c>
      <c r="D25" s="17">
        <v>1440</v>
      </c>
      <c r="E25" s="17">
        <v>18811.987319</v>
      </c>
      <c r="F25" s="17">
        <v>45</v>
      </c>
      <c r="G25" s="17">
        <v>852.63148139999998</v>
      </c>
      <c r="H25" s="17">
        <v>1544</v>
      </c>
      <c r="I25" s="17">
        <v>63399.188142699997</v>
      </c>
      <c r="J25" s="16">
        <f t="shared" si="0"/>
        <v>2984</v>
      </c>
      <c r="K25" s="16">
        <f t="shared" si="1"/>
        <v>82211.175461699997</v>
      </c>
      <c r="L25" s="16">
        <f t="shared" si="2"/>
        <v>148</v>
      </c>
      <c r="M25" s="17">
        <f t="shared" si="3"/>
        <v>1401.5262521999998</v>
      </c>
    </row>
    <row r="26" spans="1:13" s="1" customFormat="1" ht="18.75" x14ac:dyDescent="0.3">
      <c r="A26" s="5" t="s">
        <v>25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6">
        <f t="shared" si="0"/>
        <v>0</v>
      </c>
      <c r="K26" s="16">
        <f t="shared" si="1"/>
        <v>0</v>
      </c>
      <c r="L26" s="16">
        <f t="shared" si="2"/>
        <v>0</v>
      </c>
      <c r="M26" s="17">
        <f t="shared" si="3"/>
        <v>0</v>
      </c>
    </row>
    <row r="27" spans="1:13" s="1" customFormat="1" ht="18.75" x14ac:dyDescent="0.3">
      <c r="A27" s="5" t="s">
        <v>26</v>
      </c>
      <c r="B27" s="17">
        <v>0</v>
      </c>
      <c r="C27" s="17">
        <v>0</v>
      </c>
      <c r="D27" s="17">
        <v>1</v>
      </c>
      <c r="E27" s="17">
        <v>1.6121612000000001</v>
      </c>
      <c r="F27" s="17">
        <v>0</v>
      </c>
      <c r="G27" s="17">
        <v>0</v>
      </c>
      <c r="H27" s="17">
        <v>0</v>
      </c>
      <c r="I27" s="17">
        <v>0</v>
      </c>
      <c r="J27" s="16">
        <f t="shared" si="0"/>
        <v>1</v>
      </c>
      <c r="K27" s="16">
        <f t="shared" si="1"/>
        <v>1.6121612000000001</v>
      </c>
      <c r="L27" s="16">
        <f t="shared" si="2"/>
        <v>0</v>
      </c>
      <c r="M27" s="17">
        <f t="shared" si="3"/>
        <v>0</v>
      </c>
    </row>
    <row r="28" spans="1:13" s="1" customFormat="1" ht="18.75" x14ac:dyDescent="0.3">
      <c r="A28" s="5" t="s">
        <v>27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3</v>
      </c>
      <c r="I28" s="17">
        <v>51.601455000000001</v>
      </c>
      <c r="J28" s="16">
        <f t="shared" si="0"/>
        <v>3</v>
      </c>
      <c r="K28" s="16">
        <f t="shared" si="1"/>
        <v>51.601455000000001</v>
      </c>
      <c r="L28" s="16">
        <f t="shared" si="2"/>
        <v>0</v>
      </c>
      <c r="M28" s="17">
        <f t="shared" si="3"/>
        <v>0</v>
      </c>
    </row>
    <row r="29" spans="1:13" s="1" customFormat="1" ht="18.75" x14ac:dyDescent="0.3">
      <c r="A29" s="5" t="s">
        <v>28</v>
      </c>
      <c r="B29" s="17">
        <v>0</v>
      </c>
      <c r="C29" s="17">
        <v>0</v>
      </c>
      <c r="D29" s="17">
        <v>7</v>
      </c>
      <c r="E29" s="17">
        <v>85.752631800000003</v>
      </c>
      <c r="F29" s="17">
        <v>0</v>
      </c>
      <c r="G29" s="17">
        <v>0</v>
      </c>
      <c r="H29" s="17">
        <v>0</v>
      </c>
      <c r="I29" s="17">
        <v>0</v>
      </c>
      <c r="J29" s="16">
        <f t="shared" si="0"/>
        <v>7</v>
      </c>
      <c r="K29" s="16">
        <f t="shared" si="1"/>
        <v>85.752631800000003</v>
      </c>
      <c r="L29" s="16">
        <f t="shared" si="2"/>
        <v>0</v>
      </c>
      <c r="M29" s="17">
        <f t="shared" si="3"/>
        <v>0</v>
      </c>
    </row>
    <row r="30" spans="1:13" s="1" customFormat="1" ht="18.75" x14ac:dyDescent="0.3">
      <c r="A30" s="5" t="s">
        <v>29</v>
      </c>
      <c r="B30" s="17">
        <v>2</v>
      </c>
      <c r="C30" s="17">
        <v>14.7813043</v>
      </c>
      <c r="D30" s="17">
        <v>23</v>
      </c>
      <c r="E30" s="17">
        <v>209.1845051</v>
      </c>
      <c r="F30" s="17">
        <v>0</v>
      </c>
      <c r="G30" s="17">
        <v>0</v>
      </c>
      <c r="H30" s="17">
        <v>66</v>
      </c>
      <c r="I30" s="17">
        <v>6683.2494968000001</v>
      </c>
      <c r="J30" s="16">
        <f t="shared" si="0"/>
        <v>89</v>
      </c>
      <c r="K30" s="16">
        <f t="shared" si="1"/>
        <v>6892.4340019000001</v>
      </c>
      <c r="L30" s="16">
        <f t="shared" si="2"/>
        <v>2</v>
      </c>
      <c r="M30" s="17">
        <f t="shared" si="3"/>
        <v>14.7813043</v>
      </c>
    </row>
    <row r="31" spans="1:13" s="1" customFormat="1" ht="18.75" x14ac:dyDescent="0.3">
      <c r="A31" s="5" t="s">
        <v>30</v>
      </c>
      <c r="B31" s="17">
        <v>11</v>
      </c>
      <c r="C31" s="17">
        <v>59.697890000000001</v>
      </c>
      <c r="D31" s="17">
        <v>657</v>
      </c>
      <c r="E31" s="17">
        <v>2907.93496</v>
      </c>
      <c r="F31" s="17">
        <v>3</v>
      </c>
      <c r="G31" s="17">
        <v>110.36336</v>
      </c>
      <c r="H31" s="17">
        <v>301</v>
      </c>
      <c r="I31" s="17">
        <v>6632.35509</v>
      </c>
      <c r="J31" s="16">
        <f t="shared" si="0"/>
        <v>958</v>
      </c>
      <c r="K31" s="16">
        <f t="shared" si="1"/>
        <v>9540.2900499999996</v>
      </c>
      <c r="L31" s="16">
        <f t="shared" si="2"/>
        <v>14</v>
      </c>
      <c r="M31" s="17">
        <f t="shared" si="3"/>
        <v>170.06125</v>
      </c>
    </row>
    <row r="32" spans="1:13" s="1" customFormat="1" ht="18.75" x14ac:dyDescent="0.3">
      <c r="A32" s="5" t="s">
        <v>31</v>
      </c>
      <c r="B32" s="17">
        <v>150</v>
      </c>
      <c r="C32" s="17">
        <v>1691.35123</v>
      </c>
      <c r="D32" s="17">
        <v>553</v>
      </c>
      <c r="E32" s="17">
        <v>5427.9740359999996</v>
      </c>
      <c r="F32" s="17">
        <v>46</v>
      </c>
      <c r="G32" s="17">
        <v>1219.6245899999999</v>
      </c>
      <c r="H32" s="17">
        <v>1534</v>
      </c>
      <c r="I32" s="17">
        <v>59582.38751</v>
      </c>
      <c r="J32" s="16">
        <f t="shared" si="0"/>
        <v>2087</v>
      </c>
      <c r="K32" s="16">
        <f t="shared" si="1"/>
        <v>65010.361546</v>
      </c>
      <c r="L32" s="16">
        <f t="shared" si="2"/>
        <v>196</v>
      </c>
      <c r="M32" s="17">
        <f t="shared" si="3"/>
        <v>2910.9758199999997</v>
      </c>
    </row>
    <row r="33" spans="1:13" s="1" customFormat="1" ht="18.75" x14ac:dyDescent="0.3">
      <c r="A33" s="5" t="s">
        <v>32</v>
      </c>
      <c r="B33" s="17">
        <v>62</v>
      </c>
      <c r="C33" s="17">
        <v>269.69747530000001</v>
      </c>
      <c r="D33" s="17">
        <v>473</v>
      </c>
      <c r="E33" s="17">
        <v>5569.8828590000003</v>
      </c>
      <c r="F33" s="17">
        <v>6</v>
      </c>
      <c r="G33" s="17">
        <v>234.47305779999999</v>
      </c>
      <c r="H33" s="17">
        <v>467</v>
      </c>
      <c r="I33" s="17">
        <v>11956.000335299999</v>
      </c>
      <c r="J33" s="16">
        <f t="shared" si="0"/>
        <v>940</v>
      </c>
      <c r="K33" s="16">
        <f t="shared" si="1"/>
        <v>17525.8831943</v>
      </c>
      <c r="L33" s="16">
        <f t="shared" si="2"/>
        <v>68</v>
      </c>
      <c r="M33" s="17">
        <f t="shared" si="3"/>
        <v>504.1705331</v>
      </c>
    </row>
    <row r="34" spans="1:13" s="1" customFormat="1" ht="18.75" x14ac:dyDescent="0.3">
      <c r="A34" s="5" t="s">
        <v>33</v>
      </c>
      <c r="B34" s="17">
        <v>0</v>
      </c>
      <c r="C34" s="17">
        <v>0</v>
      </c>
      <c r="D34" s="17">
        <v>206</v>
      </c>
      <c r="E34" s="17">
        <v>2912.4694788000002</v>
      </c>
      <c r="F34" s="17">
        <v>157</v>
      </c>
      <c r="G34" s="17">
        <v>3282.3216363000001</v>
      </c>
      <c r="H34" s="17">
        <v>580</v>
      </c>
      <c r="I34" s="17">
        <v>21644.689811</v>
      </c>
      <c r="J34" s="16">
        <f t="shared" si="0"/>
        <v>786</v>
      </c>
      <c r="K34" s="16">
        <f t="shared" si="1"/>
        <v>24557.159289800002</v>
      </c>
      <c r="L34" s="16">
        <f t="shared" si="2"/>
        <v>157</v>
      </c>
      <c r="M34" s="17">
        <f t="shared" si="3"/>
        <v>3282.3216363000001</v>
      </c>
    </row>
    <row r="35" spans="1:13" s="1" customFormat="1" ht="18.75" x14ac:dyDescent="0.3">
      <c r="A35" s="5" t="s">
        <v>34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1</v>
      </c>
      <c r="I35" s="17">
        <v>41.942570000000003</v>
      </c>
      <c r="J35" s="16">
        <f t="shared" si="0"/>
        <v>1</v>
      </c>
      <c r="K35" s="16">
        <f t="shared" si="1"/>
        <v>41.942570000000003</v>
      </c>
      <c r="L35" s="16">
        <f t="shared" si="2"/>
        <v>0</v>
      </c>
      <c r="M35" s="17">
        <f t="shared" si="3"/>
        <v>0</v>
      </c>
    </row>
    <row r="36" spans="1:13" s="1" customFormat="1" ht="18.75" x14ac:dyDescent="0.3">
      <c r="A36" s="5" t="s">
        <v>35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6">
        <f t="shared" si="0"/>
        <v>0</v>
      </c>
      <c r="K36" s="16">
        <f t="shared" si="1"/>
        <v>0</v>
      </c>
      <c r="L36" s="16">
        <f t="shared" si="2"/>
        <v>0</v>
      </c>
      <c r="M36" s="17">
        <f t="shared" si="3"/>
        <v>0</v>
      </c>
    </row>
    <row r="37" spans="1:13" s="1" customFormat="1" ht="18.75" x14ac:dyDescent="0.3">
      <c r="A37" s="5" t="s">
        <v>36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7</v>
      </c>
      <c r="I37" s="17">
        <v>96.159587000000002</v>
      </c>
      <c r="J37" s="16">
        <f t="shared" si="0"/>
        <v>7</v>
      </c>
      <c r="K37" s="16">
        <f t="shared" si="1"/>
        <v>96.159587000000002</v>
      </c>
      <c r="L37" s="16">
        <f t="shared" si="2"/>
        <v>0</v>
      </c>
      <c r="M37" s="17">
        <f t="shared" si="3"/>
        <v>0</v>
      </c>
    </row>
    <row r="38" spans="1:13" s="1" customFormat="1" ht="18.75" x14ac:dyDescent="0.3">
      <c r="A38" s="5" t="s">
        <v>37</v>
      </c>
      <c r="B38" s="17">
        <v>0</v>
      </c>
      <c r="C38" s="17">
        <v>0</v>
      </c>
      <c r="D38" s="17">
        <v>8</v>
      </c>
      <c r="E38" s="17">
        <v>107.48994740000001</v>
      </c>
      <c r="F38" s="17">
        <v>0</v>
      </c>
      <c r="G38" s="17">
        <v>0</v>
      </c>
      <c r="H38" s="17">
        <v>22</v>
      </c>
      <c r="I38" s="17">
        <v>556.70474650000006</v>
      </c>
      <c r="J38" s="16">
        <f t="shared" si="0"/>
        <v>30</v>
      </c>
      <c r="K38" s="16">
        <f t="shared" si="1"/>
        <v>664.19469390000006</v>
      </c>
      <c r="L38" s="16">
        <f t="shared" si="2"/>
        <v>0</v>
      </c>
      <c r="M38" s="17">
        <f t="shared" si="3"/>
        <v>0</v>
      </c>
    </row>
    <row r="39" spans="1:13" s="1" customFormat="1" ht="18.75" x14ac:dyDescent="0.3">
      <c r="A39" s="5" t="s">
        <v>38</v>
      </c>
      <c r="B39" s="17">
        <v>0</v>
      </c>
      <c r="C39" s="17">
        <v>0</v>
      </c>
      <c r="D39" s="17">
        <v>29</v>
      </c>
      <c r="E39" s="17">
        <v>331.01879050000002</v>
      </c>
      <c r="F39" s="17">
        <v>0</v>
      </c>
      <c r="G39" s="17">
        <v>0</v>
      </c>
      <c r="H39" s="17">
        <v>0</v>
      </c>
      <c r="I39" s="17">
        <v>0</v>
      </c>
      <c r="J39" s="16">
        <f t="shared" si="0"/>
        <v>29</v>
      </c>
      <c r="K39" s="16">
        <f t="shared" si="1"/>
        <v>331.01879050000002</v>
      </c>
      <c r="L39" s="16">
        <f t="shared" si="2"/>
        <v>0</v>
      </c>
      <c r="M39" s="17">
        <f t="shared" si="3"/>
        <v>0</v>
      </c>
    </row>
    <row r="40" spans="1:13" s="1" customFormat="1" ht="18.75" x14ac:dyDescent="0.3">
      <c r="A40" s="5" t="s">
        <v>39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6">
        <f t="shared" si="0"/>
        <v>0</v>
      </c>
      <c r="K40" s="16">
        <f t="shared" si="1"/>
        <v>0</v>
      </c>
      <c r="L40" s="16">
        <f t="shared" si="2"/>
        <v>0</v>
      </c>
      <c r="M40" s="17">
        <f t="shared" si="3"/>
        <v>0</v>
      </c>
    </row>
    <row r="41" spans="1:13" s="1" customFormat="1" ht="18.75" x14ac:dyDescent="0.3">
      <c r="A41" s="5" t="s">
        <v>40</v>
      </c>
      <c r="B41" s="17">
        <v>0</v>
      </c>
      <c r="C41" s="17">
        <v>0</v>
      </c>
      <c r="D41" s="17">
        <v>30</v>
      </c>
      <c r="E41" s="17">
        <v>428.41091999999998</v>
      </c>
      <c r="F41" s="17">
        <v>0</v>
      </c>
      <c r="G41" s="17">
        <v>0</v>
      </c>
      <c r="H41" s="17">
        <v>141</v>
      </c>
      <c r="I41" s="17">
        <v>14747.289783800001</v>
      </c>
      <c r="J41" s="16">
        <f t="shared" si="0"/>
        <v>171</v>
      </c>
      <c r="K41" s="16">
        <f t="shared" si="1"/>
        <v>15175.700703800001</v>
      </c>
      <c r="L41" s="16">
        <f t="shared" si="2"/>
        <v>0</v>
      </c>
      <c r="M41" s="17">
        <f t="shared" si="3"/>
        <v>0</v>
      </c>
    </row>
    <row r="42" spans="1:13" s="1" customFormat="1" ht="18.75" x14ac:dyDescent="0.3">
      <c r="A42" s="5" t="s">
        <v>41</v>
      </c>
      <c r="B42" s="17">
        <v>3</v>
      </c>
      <c r="C42" s="17">
        <v>16.498038999999999</v>
      </c>
      <c r="D42" s="17">
        <v>3</v>
      </c>
      <c r="E42" s="17">
        <v>41.328088000000001</v>
      </c>
      <c r="F42" s="17">
        <v>0</v>
      </c>
      <c r="G42" s="17">
        <v>0</v>
      </c>
      <c r="H42" s="17">
        <v>13</v>
      </c>
      <c r="I42" s="17">
        <v>372.51244659999998</v>
      </c>
      <c r="J42" s="16">
        <f t="shared" si="0"/>
        <v>16</v>
      </c>
      <c r="K42" s="16">
        <f t="shared" si="1"/>
        <v>413.84053459999996</v>
      </c>
      <c r="L42" s="16">
        <f t="shared" si="2"/>
        <v>3</v>
      </c>
      <c r="M42" s="17">
        <f t="shared" si="3"/>
        <v>16.498038999999999</v>
      </c>
    </row>
    <row r="43" spans="1:13" s="1" customFormat="1" ht="18.75" x14ac:dyDescent="0.3">
      <c r="A43" s="5" t="s">
        <v>42</v>
      </c>
      <c r="B43" s="17">
        <v>32</v>
      </c>
      <c r="C43" s="17">
        <v>376.54399960000001</v>
      </c>
      <c r="D43" s="17">
        <v>200</v>
      </c>
      <c r="E43" s="17">
        <v>2736.6480436000002</v>
      </c>
      <c r="F43" s="17">
        <v>5</v>
      </c>
      <c r="G43" s="17">
        <v>64.242754399999995</v>
      </c>
      <c r="H43" s="17">
        <v>100</v>
      </c>
      <c r="I43" s="17">
        <v>4131.8692281000003</v>
      </c>
      <c r="J43" s="16">
        <f t="shared" si="0"/>
        <v>300</v>
      </c>
      <c r="K43" s="16">
        <f t="shared" si="1"/>
        <v>6868.5172717000005</v>
      </c>
      <c r="L43" s="16">
        <f t="shared" si="2"/>
        <v>37</v>
      </c>
      <c r="M43" s="17">
        <f t="shared" si="3"/>
        <v>440.78675399999997</v>
      </c>
    </row>
    <row r="44" spans="1:13" s="1" customFormat="1" ht="18.75" x14ac:dyDescent="0.3">
      <c r="A44" s="4" t="s">
        <v>43</v>
      </c>
      <c r="B44" s="18">
        <v>363</v>
      </c>
      <c r="C44" s="18">
        <v>2977.4647089999999</v>
      </c>
      <c r="D44" s="18">
        <v>3630</v>
      </c>
      <c r="E44" s="18">
        <v>39571.693740399998</v>
      </c>
      <c r="F44" s="18">
        <v>262</v>
      </c>
      <c r="G44" s="18">
        <v>5763.6568798999997</v>
      </c>
      <c r="H44" s="18">
        <v>4779</v>
      </c>
      <c r="I44" s="18">
        <v>189895.95020280001</v>
      </c>
      <c r="J44" s="16">
        <f t="shared" si="0"/>
        <v>8409</v>
      </c>
      <c r="K44" s="16">
        <f t="shared" si="1"/>
        <v>229467.6439432</v>
      </c>
      <c r="L44" s="16">
        <f t="shared" si="2"/>
        <v>625</v>
      </c>
      <c r="M44" s="17">
        <f t="shared" si="3"/>
        <v>8741.1215888999996</v>
      </c>
    </row>
    <row r="45" spans="1:13" s="1" customFormat="1" ht="18.75" x14ac:dyDescent="0.3">
      <c r="A45" s="5" t="s">
        <v>44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6">
        <f t="shared" si="0"/>
        <v>0</v>
      </c>
      <c r="K45" s="16">
        <f t="shared" si="1"/>
        <v>0</v>
      </c>
      <c r="L45" s="16">
        <f t="shared" si="2"/>
        <v>0</v>
      </c>
      <c r="M45" s="17">
        <f t="shared" si="3"/>
        <v>0</v>
      </c>
    </row>
    <row r="46" spans="1:13" s="1" customFormat="1" ht="18.75" x14ac:dyDescent="0.3">
      <c r="A46" s="5" t="s">
        <v>45</v>
      </c>
      <c r="B46" s="17">
        <v>0</v>
      </c>
      <c r="C46" s="17">
        <v>0</v>
      </c>
      <c r="D46" s="17">
        <v>424</v>
      </c>
      <c r="E46" s="17">
        <v>4506.0141088999999</v>
      </c>
      <c r="F46" s="17">
        <v>0</v>
      </c>
      <c r="G46" s="17">
        <v>0</v>
      </c>
      <c r="H46" s="17">
        <v>44</v>
      </c>
      <c r="I46" s="17">
        <v>1102.8654856000001</v>
      </c>
      <c r="J46" s="16">
        <f t="shared" si="0"/>
        <v>468</v>
      </c>
      <c r="K46" s="16">
        <f t="shared" si="1"/>
        <v>5608.8795945000002</v>
      </c>
      <c r="L46" s="16">
        <f t="shared" si="2"/>
        <v>0</v>
      </c>
      <c r="M46" s="17">
        <f t="shared" si="3"/>
        <v>0</v>
      </c>
    </row>
    <row r="47" spans="1:13" s="1" customFormat="1" ht="18.75" x14ac:dyDescent="0.3">
      <c r="A47" s="5" t="s">
        <v>46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6">
        <f t="shared" si="0"/>
        <v>0</v>
      </c>
      <c r="K47" s="16">
        <f t="shared" si="1"/>
        <v>0</v>
      </c>
      <c r="L47" s="16">
        <f t="shared" si="2"/>
        <v>0</v>
      </c>
      <c r="M47" s="17">
        <f t="shared" si="3"/>
        <v>0</v>
      </c>
    </row>
    <row r="48" spans="1:13" s="1" customFormat="1" ht="18.75" x14ac:dyDescent="0.3">
      <c r="A48" s="5" t="s">
        <v>47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6">
        <f t="shared" si="0"/>
        <v>0</v>
      </c>
      <c r="K48" s="16">
        <f t="shared" si="1"/>
        <v>0</v>
      </c>
      <c r="L48" s="16">
        <f t="shared" si="2"/>
        <v>0</v>
      </c>
      <c r="M48" s="17">
        <f t="shared" si="3"/>
        <v>0</v>
      </c>
    </row>
    <row r="49" spans="1:13" s="1" customFormat="1" ht="18.75" x14ac:dyDescent="0.3">
      <c r="A49" s="5" t="s">
        <v>48</v>
      </c>
      <c r="B49" s="17">
        <v>0</v>
      </c>
      <c r="C49" s="17">
        <v>0</v>
      </c>
      <c r="D49" s="17">
        <v>77</v>
      </c>
      <c r="E49" s="17">
        <v>806.65621999999996</v>
      </c>
      <c r="F49" s="17">
        <v>0</v>
      </c>
      <c r="G49" s="17">
        <v>0</v>
      </c>
      <c r="H49" s="17">
        <v>38</v>
      </c>
      <c r="I49" s="17">
        <v>962.6114</v>
      </c>
      <c r="J49" s="16">
        <f t="shared" si="0"/>
        <v>115</v>
      </c>
      <c r="K49" s="16">
        <f t="shared" si="1"/>
        <v>1769.2676200000001</v>
      </c>
      <c r="L49" s="16">
        <f t="shared" si="2"/>
        <v>0</v>
      </c>
      <c r="M49" s="17">
        <f t="shared" si="3"/>
        <v>0</v>
      </c>
    </row>
    <row r="50" spans="1:13" s="1" customFormat="1" ht="18.75" x14ac:dyDescent="0.3">
      <c r="A50" s="5" t="s">
        <v>49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8168</v>
      </c>
      <c r="I50" s="17">
        <v>2997.8149631000001</v>
      </c>
      <c r="J50" s="16">
        <f t="shared" si="0"/>
        <v>8168</v>
      </c>
      <c r="K50" s="16">
        <f t="shared" si="1"/>
        <v>2997.8149631000001</v>
      </c>
      <c r="L50" s="16">
        <f t="shared" si="2"/>
        <v>0</v>
      </c>
      <c r="M50" s="17">
        <f t="shared" si="3"/>
        <v>0</v>
      </c>
    </row>
    <row r="51" spans="1:13" s="1" customFormat="1" ht="18.75" x14ac:dyDescent="0.3">
      <c r="A51" s="5" t="s">
        <v>50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6">
        <f t="shared" si="0"/>
        <v>0</v>
      </c>
      <c r="K51" s="16">
        <f t="shared" si="1"/>
        <v>0</v>
      </c>
      <c r="L51" s="16">
        <f t="shared" si="2"/>
        <v>0</v>
      </c>
      <c r="M51" s="17">
        <f t="shared" si="3"/>
        <v>0</v>
      </c>
    </row>
    <row r="52" spans="1:13" s="1" customFormat="1" ht="18.75" x14ac:dyDescent="0.3">
      <c r="A52" s="4" t="s">
        <v>51</v>
      </c>
      <c r="B52" s="18">
        <v>0</v>
      </c>
      <c r="C52" s="18">
        <v>0</v>
      </c>
      <c r="D52" s="18">
        <v>501</v>
      </c>
      <c r="E52" s="18">
        <v>5312.6703288999997</v>
      </c>
      <c r="F52" s="18">
        <v>0</v>
      </c>
      <c r="G52" s="18">
        <v>0</v>
      </c>
      <c r="H52" s="18">
        <v>8250</v>
      </c>
      <c r="I52" s="18">
        <v>5063.2918486999997</v>
      </c>
      <c r="J52" s="16">
        <f t="shared" si="0"/>
        <v>8751</v>
      </c>
      <c r="K52" s="16">
        <f t="shared" si="1"/>
        <v>10375.962177599999</v>
      </c>
      <c r="L52" s="16">
        <f t="shared" si="2"/>
        <v>0</v>
      </c>
      <c r="M52" s="17">
        <f t="shared" si="3"/>
        <v>0</v>
      </c>
    </row>
    <row r="53" spans="1:13" s="1" customFormat="1" ht="18.75" x14ac:dyDescent="0.3">
      <c r="A53" s="5" t="s">
        <v>52</v>
      </c>
      <c r="B53" s="17">
        <v>2884</v>
      </c>
      <c r="C53" s="19"/>
      <c r="D53" s="17">
        <v>12763</v>
      </c>
      <c r="E53" s="19"/>
      <c r="F53" s="17">
        <v>977</v>
      </c>
      <c r="G53" s="17">
        <v>16290.563274800001</v>
      </c>
      <c r="H53" s="17">
        <v>38874</v>
      </c>
      <c r="I53" s="17">
        <v>809660.12342820002</v>
      </c>
      <c r="J53" s="16">
        <f t="shared" si="0"/>
        <v>51637</v>
      </c>
      <c r="K53" s="16">
        <f t="shared" si="1"/>
        <v>809660.12342820002</v>
      </c>
      <c r="L53" s="16">
        <f t="shared" si="2"/>
        <v>3861</v>
      </c>
      <c r="M53" s="17">
        <f t="shared" si="3"/>
        <v>16290.563274800001</v>
      </c>
    </row>
    <row r="54" spans="1:13" s="1" customFormat="1" ht="18.75" x14ac:dyDescent="0.3">
      <c r="A54" s="5" t="s">
        <v>53</v>
      </c>
      <c r="B54" s="17">
        <v>11</v>
      </c>
      <c r="C54" s="17">
        <v>70.86</v>
      </c>
      <c r="D54" s="17">
        <v>162</v>
      </c>
      <c r="E54" s="17">
        <v>1216.58</v>
      </c>
      <c r="F54" s="17">
        <v>0</v>
      </c>
      <c r="G54" s="17">
        <v>0</v>
      </c>
      <c r="H54" s="17">
        <v>0</v>
      </c>
      <c r="I54" s="17">
        <v>0</v>
      </c>
      <c r="J54" s="16">
        <f t="shared" si="0"/>
        <v>162</v>
      </c>
      <c r="K54" s="16">
        <f t="shared" si="1"/>
        <v>1216.58</v>
      </c>
      <c r="L54" s="16">
        <f t="shared" si="2"/>
        <v>11</v>
      </c>
      <c r="M54" s="17">
        <f t="shared" si="3"/>
        <v>70.86</v>
      </c>
    </row>
    <row r="55" spans="1:13" s="1" customFormat="1" ht="18.75" x14ac:dyDescent="0.3">
      <c r="A55" s="5" t="s">
        <v>54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6">
        <f t="shared" si="0"/>
        <v>0</v>
      </c>
      <c r="K55" s="16">
        <f t="shared" si="1"/>
        <v>0</v>
      </c>
      <c r="L55" s="16">
        <f t="shared" si="2"/>
        <v>0</v>
      </c>
      <c r="M55" s="17">
        <f t="shared" si="3"/>
        <v>0</v>
      </c>
    </row>
    <row r="56" spans="1:13" s="1" customFormat="1" ht="18.75" x14ac:dyDescent="0.3">
      <c r="A56" s="5" t="s">
        <v>55</v>
      </c>
      <c r="B56" s="17">
        <v>67</v>
      </c>
      <c r="C56" s="17">
        <v>2.2769000000000001E-3</v>
      </c>
      <c r="D56" s="17">
        <v>51</v>
      </c>
      <c r="E56" s="17">
        <v>3.1104000000000001E-3</v>
      </c>
      <c r="F56" s="17">
        <v>0</v>
      </c>
      <c r="G56" s="17">
        <v>0</v>
      </c>
      <c r="H56" s="17">
        <v>0</v>
      </c>
      <c r="I56" s="17">
        <v>0</v>
      </c>
      <c r="J56" s="16">
        <f t="shared" si="0"/>
        <v>51</v>
      </c>
      <c r="K56" s="16">
        <f t="shared" si="1"/>
        <v>3.1104000000000001E-3</v>
      </c>
      <c r="L56" s="16">
        <f t="shared" si="2"/>
        <v>67</v>
      </c>
      <c r="M56" s="17">
        <f t="shared" si="3"/>
        <v>2.2769000000000001E-3</v>
      </c>
    </row>
    <row r="57" spans="1:13" s="1" customFormat="1" ht="18.75" x14ac:dyDescent="0.3">
      <c r="A57" s="5" t="s">
        <v>56</v>
      </c>
      <c r="B57" s="17">
        <v>1</v>
      </c>
      <c r="C57" s="17">
        <v>1.472E-4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6">
        <f t="shared" si="0"/>
        <v>0</v>
      </c>
      <c r="K57" s="16">
        <f t="shared" si="1"/>
        <v>0</v>
      </c>
      <c r="L57" s="16">
        <f t="shared" si="2"/>
        <v>1</v>
      </c>
      <c r="M57" s="17">
        <f t="shared" si="3"/>
        <v>1.472E-4</v>
      </c>
    </row>
    <row r="58" spans="1:13" s="1" customFormat="1" ht="18.75" x14ac:dyDescent="0.3">
      <c r="A58" s="4" t="s">
        <v>57</v>
      </c>
      <c r="B58" s="18">
        <v>79</v>
      </c>
      <c r="C58" s="18">
        <v>70.862424099999998</v>
      </c>
      <c r="D58" s="18">
        <v>213</v>
      </c>
      <c r="E58" s="18">
        <v>1216.5831103999999</v>
      </c>
      <c r="F58" s="18">
        <v>0</v>
      </c>
      <c r="G58" s="18">
        <v>0</v>
      </c>
      <c r="H58" s="18">
        <v>0</v>
      </c>
      <c r="I58" s="18">
        <v>0</v>
      </c>
      <c r="J58" s="16">
        <f t="shared" si="0"/>
        <v>213</v>
      </c>
      <c r="K58" s="16">
        <f t="shared" si="1"/>
        <v>1216.5831103999999</v>
      </c>
      <c r="L58" s="16">
        <f t="shared" si="2"/>
        <v>79</v>
      </c>
      <c r="M58" s="17">
        <f t="shared" si="3"/>
        <v>70.862424099999998</v>
      </c>
    </row>
    <row r="59" spans="1:13" s="1" customFormat="1" ht="18.75" x14ac:dyDescent="0.3">
      <c r="A59" s="5"/>
      <c r="B59" s="17">
        <v>79</v>
      </c>
      <c r="C59" s="19"/>
      <c r="D59" s="17">
        <v>213</v>
      </c>
      <c r="E59" s="19"/>
      <c r="F59" s="17">
        <v>0</v>
      </c>
      <c r="G59" s="17">
        <v>0</v>
      </c>
      <c r="H59" s="17">
        <v>0</v>
      </c>
      <c r="I59" s="17">
        <v>0</v>
      </c>
      <c r="J59" s="16">
        <f t="shared" si="0"/>
        <v>213</v>
      </c>
      <c r="K59" s="16">
        <f t="shared" si="1"/>
        <v>0</v>
      </c>
      <c r="L59" s="16">
        <f t="shared" si="2"/>
        <v>79</v>
      </c>
      <c r="M59" s="17">
        <f t="shared" si="3"/>
        <v>0</v>
      </c>
    </row>
    <row r="60" spans="1:13" s="1" customFormat="1" ht="18.75" x14ac:dyDescent="0.3">
      <c r="A60" s="6"/>
      <c r="B60" s="17">
        <v>2963</v>
      </c>
      <c r="C60" s="17">
        <v>18610.058233299998</v>
      </c>
      <c r="D60" s="17">
        <v>12976</v>
      </c>
      <c r="E60" s="17">
        <v>127792.15758309999</v>
      </c>
      <c r="F60" s="17">
        <v>977</v>
      </c>
      <c r="G60" s="17">
        <v>16290.563274800001</v>
      </c>
      <c r="H60" s="17">
        <v>38874</v>
      </c>
      <c r="I60" s="17">
        <v>809660.12342820002</v>
      </c>
      <c r="J60" s="16">
        <f t="shared" si="0"/>
        <v>51850</v>
      </c>
      <c r="K60" s="16">
        <f t="shared" si="1"/>
        <v>937452.28101130005</v>
      </c>
      <c r="L60" s="16">
        <f t="shared" si="2"/>
        <v>3940</v>
      </c>
      <c r="M60" s="17">
        <f t="shared" si="3"/>
        <v>34900.621508099997</v>
      </c>
    </row>
    <row r="61" spans="1:13" s="1" customFormat="1" ht="18.75" x14ac:dyDescent="0.3">
      <c r="A61" s="7"/>
      <c r="B61" s="20"/>
      <c r="C61" s="20"/>
      <c r="D61" s="20"/>
      <c r="E61" s="20"/>
      <c r="F61" s="20"/>
      <c r="G61" s="20"/>
      <c r="H61" s="20"/>
      <c r="I61" s="20"/>
      <c r="J61" s="16">
        <f t="shared" si="0"/>
        <v>0</v>
      </c>
      <c r="K61" s="16">
        <f t="shared" si="1"/>
        <v>0</v>
      </c>
      <c r="L61" s="16">
        <f t="shared" si="2"/>
        <v>0</v>
      </c>
      <c r="M61" s="17">
        <f t="shared" si="3"/>
        <v>0</v>
      </c>
    </row>
    <row r="62" spans="1:13" s="1" customFormat="1" ht="18.75" x14ac:dyDescent="0.3">
      <c r="A62" s="5" t="s">
        <v>58</v>
      </c>
      <c r="B62" s="17">
        <v>2963</v>
      </c>
      <c r="C62" s="17">
        <v>18610.058233299998</v>
      </c>
      <c r="D62" s="17">
        <v>12976</v>
      </c>
      <c r="E62" s="17">
        <v>127792.15758309999</v>
      </c>
      <c r="F62" s="17">
        <v>977</v>
      </c>
      <c r="G62" s="17">
        <v>16290.563274800001</v>
      </c>
      <c r="H62" s="17">
        <v>38874</v>
      </c>
      <c r="I62" s="17">
        <v>809660.12342820002</v>
      </c>
      <c r="J62" s="16">
        <f t="shared" si="0"/>
        <v>51850</v>
      </c>
      <c r="K62" s="16">
        <f t="shared" si="1"/>
        <v>937452.28101130005</v>
      </c>
      <c r="L62" s="16">
        <f t="shared" si="2"/>
        <v>3940</v>
      </c>
      <c r="M62" s="17">
        <f t="shared" si="3"/>
        <v>34900.621508099997</v>
      </c>
    </row>
    <row r="63" spans="1:13" s="1" customFormat="1" x14ac:dyDescent="0.25">
      <c r="A63" s="2"/>
      <c r="J63"/>
      <c r="K63"/>
      <c r="L63"/>
      <c r="M63"/>
    </row>
  </sheetData>
  <mergeCells count="14">
    <mergeCell ref="K3:L3"/>
    <mergeCell ref="K4:L4"/>
    <mergeCell ref="K6:L7"/>
    <mergeCell ref="L10:M10"/>
    <mergeCell ref="F10:G10"/>
    <mergeCell ref="H10:I10"/>
    <mergeCell ref="J10:K10"/>
    <mergeCell ref="B10:C10"/>
    <mergeCell ref="D10:E10"/>
    <mergeCell ref="A8:A11"/>
    <mergeCell ref="B8:E8"/>
    <mergeCell ref="F8:I8"/>
    <mergeCell ref="B9:E9"/>
    <mergeCell ref="F9:I9"/>
  </mergeCells>
  <pageMargins left="0.25" right="0.25" top="0.75" bottom="0.75" header="0.3" footer="0.3"/>
  <pageSetup paperSize="9" scale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2023-08-03T05:11:24Z</cp:lastPrinted>
  <dcterms:created xsi:type="dcterms:W3CDTF">2023-08-03T05:01:46Z</dcterms:created>
  <dcterms:modified xsi:type="dcterms:W3CDTF">2023-08-03T05:12:40Z</dcterms:modified>
</cp:coreProperties>
</file>